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1700"/>
  </bookViews>
  <sheets>
    <sheet name="příloha č.7" sheetId="1" r:id="rId1"/>
  </sheets>
  <definedNames>
    <definedName name="_xlnm.Print_Area" localSheetId="0">'příloha č.7'!$A$1:$J$28</definedName>
  </definedNames>
  <calcPr calcId="145621"/>
</workbook>
</file>

<file path=xl/calcChain.xml><?xml version="1.0" encoding="utf-8"?>
<calcChain xmlns="http://schemas.openxmlformats.org/spreadsheetml/2006/main">
  <c r="H24" i="1" l="1"/>
  <c r="H23" i="1"/>
  <c r="H22" i="1"/>
  <c r="H21" i="1"/>
  <c r="I21" i="1" s="1"/>
  <c r="J21" i="1" s="1"/>
  <c r="H20" i="1"/>
  <c r="I20" i="1" s="1"/>
  <c r="H19" i="1"/>
  <c r="H18" i="1"/>
  <c r="H17" i="1"/>
  <c r="I17" i="1" s="1"/>
  <c r="J17" i="1" s="1"/>
  <c r="H16" i="1"/>
  <c r="I16" i="1" s="1"/>
  <c r="H15" i="1"/>
  <c r="H14" i="1"/>
  <c r="H13" i="1"/>
  <c r="I13" i="1" s="1"/>
  <c r="J13" i="1" s="1"/>
  <c r="H12" i="1"/>
  <c r="I12" i="1" s="1"/>
  <c r="H11" i="1"/>
  <c r="H10" i="1"/>
  <c r="H9" i="1"/>
  <c r="I9" i="1" s="1"/>
  <c r="J9" i="1" s="1"/>
  <c r="H8" i="1"/>
  <c r="I8" i="1" s="1"/>
  <c r="H7" i="1"/>
  <c r="H6" i="1"/>
  <c r="I6" i="1" s="1"/>
  <c r="H5" i="1"/>
  <c r="J7" i="1" l="1"/>
  <c r="J10" i="1"/>
  <c r="J18" i="1"/>
  <c r="J23" i="1"/>
  <c r="J8" i="1"/>
  <c r="J12" i="1"/>
  <c r="J16" i="1"/>
  <c r="J20" i="1"/>
  <c r="I10" i="1"/>
  <c r="I14" i="1"/>
  <c r="J14" i="1" s="1"/>
  <c r="I18" i="1"/>
  <c r="I22" i="1"/>
  <c r="J22" i="1" s="1"/>
  <c r="I7" i="1"/>
  <c r="I11" i="1"/>
  <c r="J11" i="1" s="1"/>
  <c r="I15" i="1"/>
  <c r="J15" i="1" s="1"/>
  <c r="I19" i="1"/>
  <c r="J19" i="1" s="1"/>
  <c r="I23" i="1"/>
  <c r="I5" i="1"/>
  <c r="J5" i="1" s="1"/>
  <c r="J6" i="1"/>
  <c r="I24" i="1"/>
  <c r="J24" i="1" s="1"/>
  <c r="F9" i="1"/>
  <c r="G9" i="1" s="1"/>
  <c r="F10" i="1"/>
  <c r="F11" i="1"/>
  <c r="F12" i="1"/>
  <c r="G12" i="1" s="1"/>
  <c r="F13" i="1"/>
  <c r="G13" i="1" s="1"/>
  <c r="F14" i="1"/>
  <c r="F15" i="1"/>
  <c r="F16" i="1"/>
  <c r="G16" i="1" s="1"/>
  <c r="F17" i="1"/>
  <c r="G17" i="1" s="1"/>
  <c r="F18" i="1"/>
  <c r="F19" i="1"/>
  <c r="F20" i="1"/>
  <c r="G20" i="1" s="1"/>
  <c r="F21" i="1"/>
  <c r="G21" i="1" s="1"/>
  <c r="F22" i="1"/>
  <c r="F23" i="1"/>
  <c r="F8" i="1"/>
  <c r="G8" i="1" s="1"/>
  <c r="F24" i="1"/>
  <c r="G24" i="1" s="1"/>
  <c r="F6" i="1"/>
  <c r="G6" i="1" s="1"/>
  <c r="F7" i="1"/>
  <c r="F5" i="1"/>
  <c r="G7" i="1" l="1"/>
  <c r="G23" i="1"/>
  <c r="G22" i="1"/>
  <c r="G19" i="1"/>
  <c r="G18" i="1"/>
  <c r="G15" i="1"/>
  <c r="G14" i="1"/>
  <c r="G11" i="1"/>
  <c r="G10" i="1"/>
  <c r="G5" i="1"/>
  <c r="H25" i="1"/>
  <c r="H26" i="1" s="1"/>
  <c r="J25" i="1" l="1"/>
  <c r="I25" i="1"/>
</calcChain>
</file>

<file path=xl/sharedStrings.xml><?xml version="1.0" encoding="utf-8"?>
<sst xmlns="http://schemas.openxmlformats.org/spreadsheetml/2006/main" count="18" uniqueCount="16">
  <si>
    <t>Cenová nabídka</t>
  </si>
  <si>
    <t>bez DPH</t>
  </si>
  <si>
    <t>DPH</t>
  </si>
  <si>
    <t>včetně DPH</t>
  </si>
  <si>
    <t>vč. DPH</t>
  </si>
  <si>
    <t>Celková nabídková cena</t>
  </si>
  <si>
    <t>Cena 1 vyšetření</t>
  </si>
  <si>
    <r>
      <t xml:space="preserve">Cena </t>
    </r>
    <r>
      <rPr>
        <b/>
        <sz val="10"/>
        <rFont val="Arial"/>
        <family val="2"/>
        <charset val="238"/>
      </rPr>
      <t>položky</t>
    </r>
  </si>
  <si>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Zadavatel požaduje také nacenit kontrolní materiály. Týdně je měřeno celkem 8 koncentračních hladin.</t>
    </r>
  </si>
  <si>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Zadavatel požaduje uvést garantovanou délku záruky na všechny použité elektrody a senzory. Tato garantovaná životnost musí být promítnuta do cenové nabídky.</t>
    </r>
  </si>
  <si>
    <r>
      <t xml:space="preserve">Specifikace položek zboží sloužícího k provedení požadovaného vyšetření (systémové roztoky, kalibrátory, elektrody, membrány a veškerý materiál nutný k chodu analyzátoru) </t>
    </r>
    <r>
      <rPr>
        <b/>
        <vertAlign val="superscript"/>
        <sz val="10"/>
        <color indexed="8"/>
        <rFont val="Arial"/>
        <family val="2"/>
        <charset val="238"/>
      </rPr>
      <t>1</t>
    </r>
  </si>
  <si>
    <r>
      <t xml:space="preserve">garantovaná délka záruky </t>
    </r>
    <r>
      <rPr>
        <b/>
        <vertAlign val="superscript"/>
        <sz val="10"/>
        <color indexed="8"/>
        <rFont val="Arial"/>
        <family val="2"/>
        <charset val="238"/>
      </rPr>
      <t>2</t>
    </r>
  </si>
  <si>
    <t>Množství položky sloužící k provedení odhadovaného počtu vzorků za rok - 3000 vzorků/rok</t>
  </si>
  <si>
    <t>pol. č.</t>
  </si>
  <si>
    <t>Dodávky reagencií a ostatního materiálu pro biochemický analyzátor</t>
  </si>
  <si>
    <t>Cena celkem za 48 měsíců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</si>
</sst>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Kč&quot;_-;\-* #,##0.00\ &quot;Kč&quot;_-;_-* &quot;-&quot;??\ &quot;Kč&quot;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_);\(0.0%\)"/>
    <numFmt numFmtId="167" formatCode="_-* #,##0.00\ _F_-;\-* #,##0.00\ _F_-;_-* &quot;-&quot;??\ _F_-;_-@_-"/>
    <numFmt numFmtId="168" formatCode="_-* #,##0_-;\-* #,##0_-;_-* &quot;-&quot;_-;_-@_-"/>
    <numFmt numFmtId="169" formatCode="#,##0;\(#,##0\);&quot;-&quot;"/>
    <numFmt numFmtId="170" formatCode="_(* #,##0.00_);_(* \(#,##0.00\);_(* &quot; - &quot;_);_(@_)"/>
    <numFmt numFmtId="171" formatCode="_(* #,##0.0_);_(* \(#,##0.0\);_(* &quot; - &quot;_);_(@_)"/>
    <numFmt numFmtId="172" formatCode="_(* #,##0.0%_);_(* \(#,##0.0%\);_(* &quot; - &quot;\%_);_(@_)"/>
    <numFmt numFmtId="173" formatCode="_(* #,##0.000_);_(* \(#,##0.000\);_(* &quot; - &quot;_);_(@_)"/>
    <numFmt numFmtId="174" formatCode="_(* #,##0_);_(* \(#,##0\);_(* &quot; - &quot;_);_(@_)"/>
    <numFmt numFmtId="175" formatCode="_(* #,##0.0_%_);_(* \(#,##0.0_%\);_(* &quot; - &quot;_%_);_(@_)"/>
    <numFmt numFmtId="176" formatCode="_([$€-2]* #,##0.00_);_([$€-2]* \(#,##0.00\);_([$€-2]* &quot;-&quot;??_)"/>
    <numFmt numFmtId="177" formatCode="0.0"/>
  </numFmts>
  <fonts count="4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sz val="8"/>
      <color indexed="39"/>
      <name val="Arial"/>
      <family val="2"/>
    </font>
    <font>
      <sz val="11"/>
      <name val="ＭＳ Ｐゴシック"/>
      <family val="2"/>
      <charset val="128"/>
    </font>
    <font>
      <sz val="7"/>
      <name val="Arial"/>
      <family val="2"/>
    </font>
    <font>
      <sz val="7"/>
      <color indexed="12"/>
      <name val="Arial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b/>
      <sz val="9"/>
      <name val="Arial"/>
      <family val="2"/>
    </font>
    <font>
      <sz val="10"/>
      <name val="Trebuchet MS"/>
      <family val="2"/>
    </font>
    <font>
      <b/>
      <sz val="12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12"/>
      <name val="MS Sans Serif"/>
      <family val="1"/>
      <charset val="128"/>
    </font>
    <font>
      <sz val="11"/>
      <name val="Arial"/>
      <family val="2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8"/>
      <name val="Calibri"/>
      <family val="2"/>
      <charset val="238"/>
    </font>
    <font>
      <sz val="10"/>
      <color theme="1"/>
      <name val="Arial Unicode MS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2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FF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4" fillId="0" borderId="0" applyNumberFormat="0" applyFont="0" applyFill="0" applyBorder="0" applyAlignment="0" applyProtection="0"/>
    <xf numFmtId="0" fontId="5" fillId="0" borderId="1" applyFill="0" applyProtection="0">
      <alignment horizontal="right"/>
    </xf>
    <xf numFmtId="0" fontId="4" fillId="0" borderId="2" applyFont="0" applyFill="0" applyBorder="0" applyProtection="0">
      <alignment horizontal="right"/>
    </xf>
    <xf numFmtId="0" fontId="6" fillId="2" borderId="3" applyNumberFormat="0" applyAlignment="0"/>
    <xf numFmtId="40" fontId="4" fillId="0" borderId="0" applyFont="0" applyFill="0" applyBorder="0" applyProtection="0">
      <alignment horizontal="right"/>
    </xf>
    <xf numFmtId="39" fontId="8" fillId="0" borderId="0" applyFont="0" applyBorder="0"/>
    <xf numFmtId="0" fontId="9" fillId="0" borderId="0"/>
    <xf numFmtId="165" fontId="2" fillId="0" borderId="0" applyFont="0" applyFill="0" applyBorder="0" applyAlignment="0" applyProtection="0"/>
    <xf numFmtId="15" fontId="4" fillId="0" borderId="0" applyFont="0" applyFill="0" applyBorder="0" applyProtection="0">
      <alignment horizontal="right"/>
    </xf>
    <xf numFmtId="176" fontId="2" fillId="0" borderId="0" applyFont="0" applyFill="0" applyBorder="0" applyAlignment="0" applyProtection="0"/>
    <xf numFmtId="175" fontId="10" fillId="0" borderId="0">
      <alignment horizontal="right" vertical="top"/>
    </xf>
    <xf numFmtId="172" fontId="11" fillId="0" borderId="0">
      <alignment horizontal="right" vertical="top"/>
    </xf>
    <xf numFmtId="172" fontId="10" fillId="0" borderId="0">
      <alignment horizontal="right" vertical="top"/>
    </xf>
    <xf numFmtId="174" fontId="11" fillId="0" borderId="0" applyFill="0" applyBorder="0">
      <alignment horizontal="right" vertical="top"/>
    </xf>
    <xf numFmtId="171" fontId="11" fillId="0" borderId="0" applyFill="0" applyBorder="0">
      <alignment horizontal="right" vertical="top"/>
    </xf>
    <xf numFmtId="170" fontId="11" fillId="0" borderId="0" applyFill="0" applyBorder="0">
      <alignment horizontal="right" vertical="top"/>
    </xf>
    <xf numFmtId="173" fontId="11" fillId="0" borderId="0" applyFill="0" applyBorder="0">
      <alignment horizontal="right" vertical="top"/>
    </xf>
    <xf numFmtId="0" fontId="12" fillId="0" borderId="0">
      <alignment horizontal="center" wrapText="1"/>
    </xf>
    <xf numFmtId="169" fontId="13" fillId="0" borderId="0" applyFill="0" applyBorder="0">
      <alignment vertical="top"/>
    </xf>
    <xf numFmtId="169" fontId="14" fillId="0" borderId="0" applyFill="0" applyBorder="0" applyProtection="0">
      <alignment vertical="top"/>
    </xf>
    <xf numFmtId="169" fontId="15" fillId="0" borderId="0">
      <alignment vertical="top"/>
    </xf>
    <xf numFmtId="168" fontId="11" fillId="0" borderId="0" applyFill="0" applyBorder="0" applyAlignment="0" applyProtection="0">
      <alignment horizontal="right" vertical="top"/>
    </xf>
    <xf numFmtId="169" fontId="16" fillId="0" borderId="0"/>
    <xf numFmtId="0" fontId="11" fillId="0" borderId="0" applyFill="0" applyBorder="0">
      <alignment horizontal="left" vertical="top"/>
    </xf>
    <xf numFmtId="0" fontId="17" fillId="0" borderId="0" applyFill="0" applyBorder="0" applyProtection="0">
      <alignment horizontal="right"/>
    </xf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166" fontId="18" fillId="0" borderId="0" applyFill="0" applyBorder="0" applyAlignment="0" applyProtection="0"/>
    <xf numFmtId="0" fontId="4" fillId="0" borderId="0" applyFont="0" applyFill="0" applyBorder="0" applyProtection="0">
      <alignment horizontal="right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19" fillId="0" borderId="0" applyFill="0" applyBorder="0" applyProtection="0">
      <alignment horizontal="left"/>
    </xf>
    <xf numFmtId="0" fontId="20" fillId="0" borderId="0"/>
    <xf numFmtId="12" fontId="4" fillId="0" borderId="0" applyFont="0" applyFill="0" applyBorder="0" applyProtection="0">
      <alignment horizontal="right"/>
    </xf>
    <xf numFmtId="0" fontId="4" fillId="3" borderId="0" applyFont="0" applyFill="0" applyBorder="0" applyProtection="0">
      <alignment horizontal="right"/>
    </xf>
    <xf numFmtId="0" fontId="3" fillId="0" borderId="0"/>
    <xf numFmtId="0" fontId="21" fillId="0" borderId="0" applyFill="0" applyBorder="0" applyAlignment="0" applyProtection="0"/>
    <xf numFmtId="0" fontId="22" fillId="0" borderId="0">
      <alignment horizontal="left"/>
      <protection locked="0"/>
    </xf>
    <xf numFmtId="0" fontId="23" fillId="0" borderId="0"/>
    <xf numFmtId="38" fontId="24" fillId="0" borderId="0" applyFont="0" applyFill="0" applyBorder="0" applyAlignment="0" applyProtection="0"/>
    <xf numFmtId="0" fontId="7" fillId="0" borderId="0"/>
  </cellStyleXfs>
  <cellXfs count="58">
    <xf numFmtId="0" fontId="0" fillId="0" borderId="0" xfId="0"/>
    <xf numFmtId="44" fontId="28" fillId="0" borderId="4" xfId="27" applyFont="1" applyFill="1" applyBorder="1" applyAlignment="1" applyProtection="1">
      <alignment vertical="center"/>
    </xf>
    <xf numFmtId="44" fontId="27" fillId="0" borderId="4" xfId="27" applyFont="1" applyFill="1" applyBorder="1" applyAlignment="1" applyProtection="1">
      <alignment vertical="center"/>
    </xf>
    <xf numFmtId="44" fontId="27" fillId="0" borderId="15" xfId="27" applyFont="1" applyFill="1" applyBorder="1" applyAlignment="1" applyProtection="1">
      <alignment vertical="center"/>
    </xf>
    <xf numFmtId="44" fontId="28" fillId="0" borderId="3" xfId="27" applyFont="1" applyFill="1" applyBorder="1" applyAlignment="1" applyProtection="1">
      <alignment vertical="center"/>
    </xf>
    <xf numFmtId="44" fontId="27" fillId="0" borderId="3" xfId="27" applyFont="1" applyFill="1" applyBorder="1" applyAlignment="1" applyProtection="1">
      <alignment vertical="center"/>
    </xf>
    <xf numFmtId="44" fontId="27" fillId="0" borderId="10" xfId="27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44" fontId="27" fillId="0" borderId="13" xfId="32" applyNumberFormat="1" applyFont="1" applyFill="1" applyBorder="1" applyAlignment="1" applyProtection="1">
      <alignment vertical="center"/>
    </xf>
    <xf numFmtId="0" fontId="29" fillId="4" borderId="13" xfId="0" applyFont="1" applyFill="1" applyBorder="1" applyAlignment="1" applyProtection="1">
      <alignment horizontal="center" vertical="center" wrapText="1"/>
    </xf>
    <xf numFmtId="44" fontId="37" fillId="4" borderId="5" xfId="0" applyNumberFormat="1" applyFont="1" applyFill="1" applyBorder="1" applyAlignment="1" applyProtection="1">
      <alignment vertical="center"/>
    </xf>
    <xf numFmtId="0" fontId="29" fillId="4" borderId="12" xfId="0" applyFont="1" applyFill="1" applyBorder="1" applyAlignment="1" applyProtection="1">
      <alignment horizontal="center" vertical="center" wrapText="1"/>
    </xf>
    <xf numFmtId="0" fontId="38" fillId="0" borderId="24" xfId="0" applyFont="1" applyFill="1" applyBorder="1" applyAlignment="1" applyProtection="1">
      <alignment horizontal="center" vertical="center"/>
    </xf>
    <xf numFmtId="0" fontId="39" fillId="0" borderId="23" xfId="0" applyFont="1" applyFill="1" applyBorder="1" applyAlignment="1" applyProtection="1">
      <alignment horizontal="center" vertical="center"/>
    </xf>
    <xf numFmtId="0" fontId="37" fillId="4" borderId="25" xfId="0" applyFont="1" applyFill="1" applyBorder="1" applyAlignment="1" applyProtection="1">
      <alignment horizontal="center" vertical="center"/>
    </xf>
    <xf numFmtId="0" fontId="37" fillId="4" borderId="26" xfId="0" applyFont="1" applyFill="1" applyBorder="1" applyAlignment="1" applyProtection="1">
      <alignment horizontal="center" vertical="center"/>
    </xf>
    <xf numFmtId="0" fontId="37" fillId="4" borderId="27" xfId="0" applyFont="1" applyFill="1" applyBorder="1" applyAlignment="1" applyProtection="1">
      <alignment horizontal="center" vertical="center"/>
    </xf>
    <xf numFmtId="0" fontId="29" fillId="4" borderId="20" xfId="0" applyFont="1" applyFill="1" applyBorder="1" applyAlignment="1" applyProtection="1">
      <alignment horizontal="center" vertical="center"/>
    </xf>
    <xf numFmtId="0" fontId="29" fillId="4" borderId="22" xfId="0" applyFont="1" applyFill="1" applyBorder="1" applyAlignment="1" applyProtection="1">
      <alignment horizontal="center" vertical="center"/>
    </xf>
    <xf numFmtId="0" fontId="36" fillId="5" borderId="6" xfId="0" applyFont="1" applyFill="1" applyBorder="1" applyAlignment="1" applyProtection="1">
      <alignment horizontal="center" vertical="center"/>
    </xf>
    <xf numFmtId="0" fontId="36" fillId="5" borderId="7" xfId="0" applyFont="1" applyFill="1" applyBorder="1" applyAlignment="1" applyProtection="1">
      <alignment horizontal="center" vertical="center"/>
    </xf>
    <xf numFmtId="0" fontId="36" fillId="5" borderId="8" xfId="0" applyFont="1" applyFill="1" applyBorder="1" applyAlignment="1" applyProtection="1">
      <alignment horizontal="center" vertical="center"/>
    </xf>
    <xf numFmtId="0" fontId="30" fillId="5" borderId="16" xfId="0" applyFont="1" applyFill="1" applyBorder="1" applyAlignment="1" applyProtection="1">
      <alignment horizontal="center" vertical="center"/>
    </xf>
    <xf numFmtId="0" fontId="30" fillId="5" borderId="17" xfId="0" applyFont="1" applyFill="1" applyBorder="1" applyAlignment="1" applyProtection="1">
      <alignment horizontal="center" vertical="center"/>
    </xf>
    <xf numFmtId="0" fontId="30" fillId="5" borderId="18" xfId="0" applyFont="1" applyFill="1" applyBorder="1" applyAlignment="1" applyProtection="1">
      <alignment horizontal="center" vertical="center"/>
    </xf>
    <xf numFmtId="0" fontId="29" fillId="4" borderId="19" xfId="0" applyFont="1" applyFill="1" applyBorder="1" applyAlignment="1" applyProtection="1">
      <alignment horizontal="center" vertical="center" wrapText="1"/>
    </xf>
    <xf numFmtId="0" fontId="29" fillId="4" borderId="11" xfId="0" applyFont="1" applyFill="1" applyBorder="1" applyAlignment="1" applyProtection="1">
      <alignment horizontal="center" vertical="center" wrapText="1"/>
    </xf>
    <xf numFmtId="0" fontId="29" fillId="4" borderId="20" xfId="0" applyFont="1" applyFill="1" applyBorder="1" applyAlignment="1" applyProtection="1">
      <alignment horizontal="center" vertical="center" wrapText="1"/>
    </xf>
    <xf numFmtId="0" fontId="29" fillId="4" borderId="12" xfId="0" applyFont="1" applyFill="1" applyBorder="1" applyAlignment="1" applyProtection="1">
      <alignment horizontal="center" vertical="center" wrapText="1"/>
    </xf>
    <xf numFmtId="14" fontId="29" fillId="4" borderId="21" xfId="0" applyNumberFormat="1" applyFont="1" applyFill="1" applyBorder="1" applyAlignment="1" applyProtection="1">
      <alignment horizontal="center" vertical="center" wrapText="1"/>
    </xf>
    <xf numFmtId="14" fontId="29" fillId="4" borderId="23" xfId="0" applyNumberFormat="1" applyFont="1" applyFill="1" applyBorder="1" applyAlignment="1" applyProtection="1">
      <alignment horizontal="center" vertical="center" wrapText="1"/>
    </xf>
    <xf numFmtId="0" fontId="39" fillId="0" borderId="28" xfId="0" applyFont="1" applyFill="1" applyBorder="1" applyAlignment="1" applyProtection="1">
      <alignment horizontal="center" vertical="center"/>
    </xf>
    <xf numFmtId="44" fontId="27" fillId="0" borderId="29" xfId="0" applyNumberFormat="1" applyFont="1" applyFill="1" applyBorder="1" applyAlignment="1" applyProtection="1">
      <alignment vertical="center"/>
    </xf>
    <xf numFmtId="44" fontId="27" fillId="0" borderId="30" xfId="0" applyNumberFormat="1" applyFont="1" applyFill="1" applyBorder="1" applyAlignment="1" applyProtection="1">
      <alignment vertical="center"/>
    </xf>
    <xf numFmtId="0" fontId="28" fillId="6" borderId="4" xfId="29" applyFont="1" applyFill="1" applyBorder="1" applyAlignment="1" applyProtection="1">
      <alignment vertical="center" wrapText="1"/>
      <protection locked="0"/>
    </xf>
    <xf numFmtId="0" fontId="28" fillId="6" borderId="4" xfId="29" applyFont="1" applyFill="1" applyBorder="1" applyAlignment="1" applyProtection="1">
      <alignment horizontal="center" vertical="center"/>
      <protection locked="0"/>
    </xf>
    <xf numFmtId="177" fontId="28" fillId="6" borderId="4" xfId="29" applyNumberFormat="1" applyFont="1" applyFill="1" applyBorder="1" applyAlignment="1" applyProtection="1">
      <alignment horizontal="center" vertical="center"/>
      <protection locked="0"/>
    </xf>
    <xf numFmtId="44" fontId="28" fillId="6" borderId="4" xfId="27" applyFont="1" applyFill="1" applyBorder="1" applyAlignment="1" applyProtection="1">
      <alignment vertical="center"/>
      <protection locked="0"/>
    </xf>
    <xf numFmtId="0" fontId="28" fillId="6" borderId="3" xfId="29" applyFont="1" applyFill="1" applyBorder="1" applyAlignment="1" applyProtection="1">
      <alignment vertical="center" wrapText="1"/>
      <protection locked="0"/>
    </xf>
    <xf numFmtId="0" fontId="28" fillId="6" borderId="3" xfId="29" applyFont="1" applyFill="1" applyBorder="1" applyAlignment="1" applyProtection="1">
      <alignment horizontal="center" vertical="center"/>
      <protection locked="0"/>
    </xf>
    <xf numFmtId="177" fontId="28" fillId="6" borderId="3" xfId="29" applyNumberFormat="1" applyFont="1" applyFill="1" applyBorder="1" applyAlignment="1" applyProtection="1">
      <alignment horizontal="center" vertical="center"/>
      <protection locked="0"/>
    </xf>
    <xf numFmtId="44" fontId="28" fillId="6" borderId="3" xfId="27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Protection="1"/>
    <xf numFmtId="0" fontId="27" fillId="0" borderId="14" xfId="0" applyFont="1" applyFill="1" applyBorder="1" applyAlignment="1" applyProtection="1">
      <alignment horizontal="center" vertical="center"/>
    </xf>
    <xf numFmtId="1" fontId="0" fillId="0" borderId="0" xfId="32" applyNumberFormat="1" applyFont="1" applyBorder="1" applyProtection="1"/>
    <xf numFmtId="44" fontId="0" fillId="0" borderId="0" xfId="27" applyFont="1" applyBorder="1" applyProtection="1"/>
    <xf numFmtId="0" fontId="27" fillId="0" borderId="9" xfId="0" applyFont="1" applyFill="1" applyBorder="1" applyAlignment="1" applyProtection="1">
      <alignment horizontal="center" vertical="center"/>
    </xf>
    <xf numFmtId="44" fontId="25" fillId="0" borderId="0" xfId="27" applyFont="1" applyBorder="1" applyProtection="1"/>
    <xf numFmtId="0" fontId="0" fillId="0" borderId="0" xfId="0" applyFill="1" applyProtection="1"/>
    <xf numFmtId="44" fontId="25" fillId="0" borderId="0" xfId="27" applyFont="1" applyFill="1" applyBorder="1" applyProtection="1"/>
    <xf numFmtId="0" fontId="0" fillId="0" borderId="0" xfId="0" applyFill="1" applyBorder="1" applyProtection="1"/>
    <xf numFmtId="0" fontId="32" fillId="0" borderId="0" xfId="0" applyFont="1" applyAlignment="1" applyProtection="1">
      <alignment horizontal="center"/>
    </xf>
    <xf numFmtId="0" fontId="25" fillId="0" borderId="0" xfId="0" applyFont="1" applyProtection="1"/>
    <xf numFmtId="0" fontId="25" fillId="0" borderId="0" xfId="0" applyFont="1" applyAlignment="1" applyProtection="1">
      <alignment horizontal="center"/>
    </xf>
    <xf numFmtId="44" fontId="25" fillId="0" borderId="0" xfId="27" applyFont="1" applyProtection="1"/>
    <xf numFmtId="44" fontId="26" fillId="0" borderId="0" xfId="27" applyFont="1" applyProtection="1"/>
  </cellXfs>
  <cellStyles count="48">
    <cellStyle name="******************************************" xfId="1"/>
    <cellStyle name="Bottom Edge" xfId="2"/>
    <cellStyle name="Cents" xfId="3"/>
    <cellStyle name="CK_Input" xfId="4"/>
    <cellStyle name="Comma Cents" xfId="5"/>
    <cellStyle name="Currency [2]" xfId="6"/>
    <cellStyle name="Currency [B]" xfId="7"/>
    <cellStyle name="Čárka 2" xfId="8"/>
    <cellStyle name="Date" xfId="9"/>
    <cellStyle name="Euro" xfId="10"/>
    <cellStyle name="EY%colcalc" xfId="11"/>
    <cellStyle name="EY%input" xfId="12"/>
    <cellStyle name="EY%rowcalc" xfId="13"/>
    <cellStyle name="EY0dp" xfId="14"/>
    <cellStyle name="EY1dp" xfId="15"/>
    <cellStyle name="EY2dp" xfId="16"/>
    <cellStyle name="EY3dp" xfId="17"/>
    <cellStyle name="EYColumnHeading" xfId="18"/>
    <cellStyle name="EYHeading1" xfId="19"/>
    <cellStyle name="EYheading2" xfId="20"/>
    <cellStyle name="EYheading3" xfId="21"/>
    <cellStyle name="EYnumber" xfId="22"/>
    <cellStyle name="EYSheetHeader1" xfId="23"/>
    <cellStyle name="EYtext" xfId="24"/>
    <cellStyle name="Heading" xfId="25"/>
    <cellStyle name="Měna" xfId="27" builtinId="4"/>
    <cellStyle name="Měna 2" xfId="26"/>
    <cellStyle name="Milliers_Model SM v13.0 Natexis" xfId="28"/>
    <cellStyle name="Normální" xfId="0" builtinId="0"/>
    <cellStyle name="Normální 2" xfId="29"/>
    <cellStyle name="p" xfId="30"/>
    <cellStyle name="Percent Comma" xfId="31"/>
    <cellStyle name="Procenta" xfId="32" builtinId="5"/>
    <cellStyle name="Procenta 2" xfId="33"/>
    <cellStyle name="rate" xfId="34"/>
    <cellStyle name="Ratio" xfId="35"/>
    <cellStyle name="Ratio Comma" xfId="36"/>
    <cellStyle name="Ratio_Private" xfId="37"/>
    <cellStyle name="Section" xfId="38"/>
    <cellStyle name="Standard_Ges99hj2" xfId="39"/>
    <cellStyle name="Stock Comma" xfId="40"/>
    <cellStyle name="Stock Price" xfId="41"/>
    <cellStyle name="Test" xfId="42"/>
    <cellStyle name="Top Edge" xfId="43"/>
    <cellStyle name="ubordinated Debt" xfId="44"/>
    <cellStyle name="未定義" xfId="45"/>
    <cellStyle name="桁区切り_DATA" xfId="46"/>
    <cellStyle name="標準_2004_11_26_New Products_Sales Force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tabSelected="1" zoomScaleNormal="100" zoomScaleSheetLayoutView="85" workbookViewId="0">
      <pane ySplit="4" topLeftCell="A5" activePane="bottomLeft" state="frozen"/>
      <selection pane="bottomLeft" activeCell="D19" sqref="D19:E21"/>
    </sheetView>
  </sheetViews>
  <sheetFormatPr defaultRowHeight="15"/>
  <cols>
    <col min="1" max="1" width="6.140625" style="7" customWidth="1"/>
    <col min="2" max="2" width="53.7109375" style="8" customWidth="1"/>
    <col min="3" max="3" width="14.140625" style="7" customWidth="1"/>
    <col min="4" max="4" width="18" style="8" customWidth="1"/>
    <col min="5" max="5" width="13.28515625" style="8" bestFit="1" customWidth="1"/>
    <col min="6" max="6" width="12.85546875" style="8" customWidth="1"/>
    <col min="7" max="7" width="13.28515625" style="8" bestFit="1" customWidth="1"/>
    <col min="8" max="8" width="19.42578125" style="8" customWidth="1"/>
    <col min="9" max="9" width="16.42578125" style="8" customWidth="1"/>
    <col min="10" max="10" width="16.28515625" style="8" customWidth="1"/>
    <col min="11" max="11" width="17.7109375" style="8" customWidth="1"/>
    <col min="12" max="12" width="17.85546875" style="8" bestFit="1" customWidth="1"/>
    <col min="13" max="13" width="15.42578125" style="8" customWidth="1"/>
    <col min="14" max="16384" width="9.140625" style="8"/>
  </cols>
  <sheetData>
    <row r="1" spans="1:14" ht="46.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</row>
    <row r="2" spans="1:14" ht="47.25" customHeight="1" thickBot="1">
      <c r="A2" s="23" t="s">
        <v>14</v>
      </c>
      <c r="B2" s="24"/>
      <c r="C2" s="24"/>
      <c r="D2" s="24"/>
      <c r="E2" s="24"/>
      <c r="F2" s="24"/>
      <c r="G2" s="24"/>
      <c r="H2" s="24"/>
      <c r="I2" s="24"/>
      <c r="J2" s="25"/>
    </row>
    <row r="3" spans="1:14" ht="48" customHeight="1">
      <c r="A3" s="26" t="s">
        <v>13</v>
      </c>
      <c r="B3" s="28" t="s">
        <v>10</v>
      </c>
      <c r="C3" s="30" t="s">
        <v>11</v>
      </c>
      <c r="D3" s="28" t="s">
        <v>12</v>
      </c>
      <c r="E3" s="18" t="s">
        <v>7</v>
      </c>
      <c r="F3" s="18"/>
      <c r="G3" s="18"/>
      <c r="H3" s="18" t="s">
        <v>15</v>
      </c>
      <c r="I3" s="18"/>
      <c r="J3" s="19"/>
    </row>
    <row r="4" spans="1:14" ht="52.5" customHeight="1" thickBot="1">
      <c r="A4" s="27"/>
      <c r="B4" s="29"/>
      <c r="C4" s="31"/>
      <c r="D4" s="29"/>
      <c r="E4" s="12" t="s">
        <v>1</v>
      </c>
      <c r="F4" s="12" t="s">
        <v>2</v>
      </c>
      <c r="G4" s="12" t="s">
        <v>3</v>
      </c>
      <c r="H4" s="12" t="s">
        <v>1</v>
      </c>
      <c r="I4" s="12" t="s">
        <v>2</v>
      </c>
      <c r="J4" s="10" t="s">
        <v>4</v>
      </c>
      <c r="K4" s="43"/>
      <c r="L4" s="43"/>
      <c r="M4" s="43"/>
      <c r="N4" s="44"/>
    </row>
    <row r="5" spans="1:14" ht="31.5" customHeight="1">
      <c r="A5" s="45">
        <v>1</v>
      </c>
      <c r="B5" s="35"/>
      <c r="C5" s="36"/>
      <c r="D5" s="37"/>
      <c r="E5" s="38"/>
      <c r="F5" s="1">
        <f>0.21*E5</f>
        <v>0</v>
      </c>
      <c r="G5" s="1">
        <f>+E5+F5</f>
        <v>0</v>
      </c>
      <c r="H5" s="2">
        <f>+D5*E5*4</f>
        <v>0</v>
      </c>
      <c r="I5" s="2">
        <f>0.21*H5</f>
        <v>0</v>
      </c>
      <c r="J5" s="3">
        <f t="shared" ref="J5:J24" si="0">+H5+I5</f>
        <v>0</v>
      </c>
      <c r="K5" s="46"/>
      <c r="L5" s="47"/>
      <c r="M5" s="47"/>
      <c r="N5" s="44"/>
    </row>
    <row r="6" spans="1:14" ht="31.5" customHeight="1">
      <c r="A6" s="48">
        <v>2</v>
      </c>
      <c r="B6" s="39"/>
      <c r="C6" s="40"/>
      <c r="D6" s="41"/>
      <c r="E6" s="42"/>
      <c r="F6" s="4">
        <f t="shared" ref="F6:F24" si="1">0.21*E6</f>
        <v>0</v>
      </c>
      <c r="G6" s="4">
        <f t="shared" ref="G6:G7" si="2">+E6+F6</f>
        <v>0</v>
      </c>
      <c r="H6" s="5">
        <f t="shared" ref="H6:H24" si="3">+D6*E6*4</f>
        <v>0</v>
      </c>
      <c r="I6" s="5">
        <f t="shared" ref="I6:I24" si="4">0.21*H6</f>
        <v>0</v>
      </c>
      <c r="J6" s="6">
        <f t="shared" si="0"/>
        <v>0</v>
      </c>
      <c r="K6" s="46"/>
      <c r="L6" s="47"/>
      <c r="M6" s="47"/>
      <c r="N6" s="44"/>
    </row>
    <row r="7" spans="1:14" ht="31.5" customHeight="1">
      <c r="A7" s="48">
        <v>3</v>
      </c>
      <c r="B7" s="39"/>
      <c r="C7" s="40"/>
      <c r="D7" s="41"/>
      <c r="E7" s="42"/>
      <c r="F7" s="4">
        <f t="shared" si="1"/>
        <v>0</v>
      </c>
      <c r="G7" s="4">
        <f t="shared" si="2"/>
        <v>0</v>
      </c>
      <c r="H7" s="5">
        <f t="shared" si="3"/>
        <v>0</v>
      </c>
      <c r="I7" s="5">
        <f t="shared" si="4"/>
        <v>0</v>
      </c>
      <c r="J7" s="6">
        <f t="shared" si="0"/>
        <v>0</v>
      </c>
      <c r="K7" s="46"/>
      <c r="L7" s="47"/>
      <c r="M7" s="47"/>
      <c r="N7" s="44"/>
    </row>
    <row r="8" spans="1:14" ht="31.5" customHeight="1">
      <c r="A8" s="48">
        <v>4</v>
      </c>
      <c r="B8" s="39"/>
      <c r="C8" s="40"/>
      <c r="D8" s="41"/>
      <c r="E8" s="42"/>
      <c r="F8" s="4">
        <f t="shared" si="1"/>
        <v>0</v>
      </c>
      <c r="G8" s="4">
        <f t="shared" ref="G8:G24" si="5">+E8+F8</f>
        <v>0</v>
      </c>
      <c r="H8" s="5">
        <f t="shared" si="3"/>
        <v>0</v>
      </c>
      <c r="I8" s="5">
        <f t="shared" si="4"/>
        <v>0</v>
      </c>
      <c r="J8" s="6">
        <f t="shared" si="0"/>
        <v>0</v>
      </c>
      <c r="K8" s="46"/>
      <c r="L8" s="47"/>
      <c r="M8" s="47"/>
      <c r="N8" s="44"/>
    </row>
    <row r="9" spans="1:14" ht="31.5" customHeight="1">
      <c r="A9" s="48">
        <v>5</v>
      </c>
      <c r="B9" s="39"/>
      <c r="C9" s="40"/>
      <c r="D9" s="41"/>
      <c r="E9" s="42"/>
      <c r="F9" s="4">
        <f t="shared" si="1"/>
        <v>0</v>
      </c>
      <c r="G9" s="4">
        <f t="shared" ref="G9:G23" si="6">+E9+F9</f>
        <v>0</v>
      </c>
      <c r="H9" s="5">
        <f t="shared" si="3"/>
        <v>0</v>
      </c>
      <c r="I9" s="5">
        <f t="shared" si="4"/>
        <v>0</v>
      </c>
      <c r="J9" s="6">
        <f t="shared" si="0"/>
        <v>0</v>
      </c>
      <c r="K9" s="46"/>
      <c r="L9" s="47"/>
      <c r="M9" s="47"/>
      <c r="N9" s="44"/>
    </row>
    <row r="10" spans="1:14" ht="31.5" customHeight="1">
      <c r="A10" s="48">
        <v>6</v>
      </c>
      <c r="B10" s="39"/>
      <c r="C10" s="40"/>
      <c r="D10" s="41"/>
      <c r="E10" s="42"/>
      <c r="F10" s="4">
        <f t="shared" si="1"/>
        <v>0</v>
      </c>
      <c r="G10" s="4">
        <f t="shared" si="6"/>
        <v>0</v>
      </c>
      <c r="H10" s="5">
        <f t="shared" si="3"/>
        <v>0</v>
      </c>
      <c r="I10" s="5">
        <f t="shared" si="4"/>
        <v>0</v>
      </c>
      <c r="J10" s="6">
        <f t="shared" si="0"/>
        <v>0</v>
      </c>
      <c r="K10" s="46"/>
      <c r="L10" s="47"/>
      <c r="M10" s="47"/>
      <c r="N10" s="44"/>
    </row>
    <row r="11" spans="1:14" ht="31.5" customHeight="1">
      <c r="A11" s="48">
        <v>7</v>
      </c>
      <c r="B11" s="39"/>
      <c r="C11" s="40"/>
      <c r="D11" s="41"/>
      <c r="E11" s="42"/>
      <c r="F11" s="4">
        <f t="shared" si="1"/>
        <v>0</v>
      </c>
      <c r="G11" s="4">
        <f t="shared" si="6"/>
        <v>0</v>
      </c>
      <c r="H11" s="5">
        <f t="shared" si="3"/>
        <v>0</v>
      </c>
      <c r="I11" s="5">
        <f t="shared" si="4"/>
        <v>0</v>
      </c>
      <c r="J11" s="6">
        <f t="shared" si="0"/>
        <v>0</v>
      </c>
      <c r="K11" s="46"/>
      <c r="L11" s="47"/>
      <c r="M11" s="47"/>
      <c r="N11" s="44"/>
    </row>
    <row r="12" spans="1:14" ht="31.5" customHeight="1">
      <c r="A12" s="48">
        <v>8</v>
      </c>
      <c r="B12" s="39"/>
      <c r="C12" s="40"/>
      <c r="D12" s="41"/>
      <c r="E12" s="42"/>
      <c r="F12" s="4">
        <f t="shared" si="1"/>
        <v>0</v>
      </c>
      <c r="G12" s="4">
        <f t="shared" si="6"/>
        <v>0</v>
      </c>
      <c r="H12" s="5">
        <f t="shared" si="3"/>
        <v>0</v>
      </c>
      <c r="I12" s="5">
        <f t="shared" si="4"/>
        <v>0</v>
      </c>
      <c r="J12" s="6">
        <f t="shared" si="0"/>
        <v>0</v>
      </c>
      <c r="K12" s="46"/>
      <c r="L12" s="47"/>
      <c r="M12" s="47"/>
      <c r="N12" s="44"/>
    </row>
    <row r="13" spans="1:14" ht="31.5" customHeight="1">
      <c r="A13" s="48">
        <v>9</v>
      </c>
      <c r="B13" s="39"/>
      <c r="C13" s="40"/>
      <c r="D13" s="41"/>
      <c r="E13" s="42"/>
      <c r="F13" s="4">
        <f t="shared" si="1"/>
        <v>0</v>
      </c>
      <c r="G13" s="4">
        <f t="shared" si="6"/>
        <v>0</v>
      </c>
      <c r="H13" s="5">
        <f t="shared" si="3"/>
        <v>0</v>
      </c>
      <c r="I13" s="5">
        <f t="shared" si="4"/>
        <v>0</v>
      </c>
      <c r="J13" s="6">
        <f t="shared" si="0"/>
        <v>0</v>
      </c>
      <c r="K13" s="46"/>
      <c r="L13" s="47"/>
      <c r="M13" s="47"/>
      <c r="N13" s="44"/>
    </row>
    <row r="14" spans="1:14" ht="31.5" customHeight="1">
      <c r="A14" s="48">
        <v>10</v>
      </c>
      <c r="B14" s="39"/>
      <c r="C14" s="40"/>
      <c r="D14" s="41"/>
      <c r="E14" s="42"/>
      <c r="F14" s="4">
        <f t="shared" si="1"/>
        <v>0</v>
      </c>
      <c r="G14" s="4">
        <f t="shared" si="6"/>
        <v>0</v>
      </c>
      <c r="H14" s="5">
        <f t="shared" si="3"/>
        <v>0</v>
      </c>
      <c r="I14" s="5">
        <f t="shared" si="4"/>
        <v>0</v>
      </c>
      <c r="J14" s="6">
        <f t="shared" si="0"/>
        <v>0</v>
      </c>
      <c r="K14" s="46"/>
      <c r="L14" s="47"/>
      <c r="M14" s="47"/>
      <c r="N14" s="44"/>
    </row>
    <row r="15" spans="1:14" ht="31.5" customHeight="1">
      <c r="A15" s="48">
        <v>11</v>
      </c>
      <c r="B15" s="39"/>
      <c r="C15" s="40"/>
      <c r="D15" s="41"/>
      <c r="E15" s="42"/>
      <c r="F15" s="4">
        <f t="shared" si="1"/>
        <v>0</v>
      </c>
      <c r="G15" s="4">
        <f t="shared" si="6"/>
        <v>0</v>
      </c>
      <c r="H15" s="5">
        <f t="shared" si="3"/>
        <v>0</v>
      </c>
      <c r="I15" s="5">
        <f t="shared" si="4"/>
        <v>0</v>
      </c>
      <c r="J15" s="6">
        <f t="shared" si="0"/>
        <v>0</v>
      </c>
      <c r="K15" s="46"/>
      <c r="L15" s="47"/>
      <c r="M15" s="47"/>
      <c r="N15" s="44"/>
    </row>
    <row r="16" spans="1:14" ht="31.5" customHeight="1">
      <c r="A16" s="48">
        <v>12</v>
      </c>
      <c r="B16" s="39"/>
      <c r="C16" s="40"/>
      <c r="D16" s="41"/>
      <c r="E16" s="42"/>
      <c r="F16" s="4">
        <f t="shared" si="1"/>
        <v>0</v>
      </c>
      <c r="G16" s="4">
        <f t="shared" si="6"/>
        <v>0</v>
      </c>
      <c r="H16" s="5">
        <f t="shared" si="3"/>
        <v>0</v>
      </c>
      <c r="I16" s="5">
        <f t="shared" si="4"/>
        <v>0</v>
      </c>
      <c r="J16" s="6">
        <f t="shared" si="0"/>
        <v>0</v>
      </c>
      <c r="K16" s="46"/>
      <c r="L16" s="47"/>
      <c r="M16" s="47"/>
      <c r="N16" s="44"/>
    </row>
    <row r="17" spans="1:14" ht="31.5" customHeight="1">
      <c r="A17" s="48">
        <v>13</v>
      </c>
      <c r="B17" s="39"/>
      <c r="C17" s="40"/>
      <c r="D17" s="41"/>
      <c r="E17" s="42"/>
      <c r="F17" s="4">
        <f t="shared" si="1"/>
        <v>0</v>
      </c>
      <c r="G17" s="4">
        <f t="shared" si="6"/>
        <v>0</v>
      </c>
      <c r="H17" s="5">
        <f t="shared" si="3"/>
        <v>0</v>
      </c>
      <c r="I17" s="5">
        <f t="shared" si="4"/>
        <v>0</v>
      </c>
      <c r="J17" s="6">
        <f t="shared" si="0"/>
        <v>0</v>
      </c>
      <c r="K17" s="46"/>
      <c r="L17" s="47"/>
      <c r="M17" s="47"/>
      <c r="N17" s="44"/>
    </row>
    <row r="18" spans="1:14" ht="31.5" customHeight="1">
      <c r="A18" s="48">
        <v>14</v>
      </c>
      <c r="B18" s="39"/>
      <c r="C18" s="40"/>
      <c r="D18" s="41"/>
      <c r="E18" s="42"/>
      <c r="F18" s="4">
        <f t="shared" si="1"/>
        <v>0</v>
      </c>
      <c r="G18" s="4">
        <f t="shared" si="6"/>
        <v>0</v>
      </c>
      <c r="H18" s="5">
        <f t="shared" si="3"/>
        <v>0</v>
      </c>
      <c r="I18" s="5">
        <f t="shared" si="4"/>
        <v>0</v>
      </c>
      <c r="J18" s="6">
        <f t="shared" si="0"/>
        <v>0</v>
      </c>
      <c r="K18" s="46"/>
      <c r="L18" s="47"/>
      <c r="M18" s="47"/>
      <c r="N18" s="44"/>
    </row>
    <row r="19" spans="1:14" ht="31.5" customHeight="1">
      <c r="A19" s="48">
        <v>15</v>
      </c>
      <c r="B19" s="39"/>
      <c r="C19" s="40"/>
      <c r="D19" s="41"/>
      <c r="E19" s="42"/>
      <c r="F19" s="4">
        <f t="shared" si="1"/>
        <v>0</v>
      </c>
      <c r="G19" s="4">
        <f t="shared" si="6"/>
        <v>0</v>
      </c>
      <c r="H19" s="5">
        <f t="shared" si="3"/>
        <v>0</v>
      </c>
      <c r="I19" s="5">
        <f t="shared" si="4"/>
        <v>0</v>
      </c>
      <c r="J19" s="6">
        <f t="shared" si="0"/>
        <v>0</v>
      </c>
      <c r="K19" s="46"/>
      <c r="L19" s="47"/>
      <c r="M19" s="47"/>
      <c r="N19" s="44"/>
    </row>
    <row r="20" spans="1:14" ht="31.5" customHeight="1">
      <c r="A20" s="48">
        <v>16</v>
      </c>
      <c r="B20" s="39"/>
      <c r="C20" s="40"/>
      <c r="D20" s="41"/>
      <c r="E20" s="42"/>
      <c r="F20" s="4">
        <f t="shared" si="1"/>
        <v>0</v>
      </c>
      <c r="G20" s="4">
        <f t="shared" si="6"/>
        <v>0</v>
      </c>
      <c r="H20" s="5">
        <f t="shared" si="3"/>
        <v>0</v>
      </c>
      <c r="I20" s="5">
        <f t="shared" si="4"/>
        <v>0</v>
      </c>
      <c r="J20" s="6">
        <f t="shared" si="0"/>
        <v>0</v>
      </c>
      <c r="K20" s="46"/>
      <c r="L20" s="47"/>
      <c r="M20" s="47"/>
      <c r="N20" s="44"/>
    </row>
    <row r="21" spans="1:14" ht="31.5" customHeight="1">
      <c r="A21" s="48">
        <v>17</v>
      </c>
      <c r="B21" s="39"/>
      <c r="C21" s="40"/>
      <c r="D21" s="41"/>
      <c r="E21" s="42"/>
      <c r="F21" s="4">
        <f t="shared" si="1"/>
        <v>0</v>
      </c>
      <c r="G21" s="4">
        <f t="shared" si="6"/>
        <v>0</v>
      </c>
      <c r="H21" s="5">
        <f t="shared" si="3"/>
        <v>0</v>
      </c>
      <c r="I21" s="5">
        <f t="shared" si="4"/>
        <v>0</v>
      </c>
      <c r="J21" s="6">
        <f t="shared" si="0"/>
        <v>0</v>
      </c>
      <c r="K21" s="46"/>
      <c r="L21" s="47"/>
      <c r="M21" s="47"/>
      <c r="N21" s="44"/>
    </row>
    <row r="22" spans="1:14" ht="31.5" customHeight="1">
      <c r="A22" s="48">
        <v>18</v>
      </c>
      <c r="B22" s="39"/>
      <c r="C22" s="40"/>
      <c r="D22" s="41"/>
      <c r="E22" s="42"/>
      <c r="F22" s="4">
        <f t="shared" si="1"/>
        <v>0</v>
      </c>
      <c r="G22" s="4">
        <f t="shared" si="6"/>
        <v>0</v>
      </c>
      <c r="H22" s="5">
        <f t="shared" si="3"/>
        <v>0</v>
      </c>
      <c r="I22" s="5">
        <f t="shared" si="4"/>
        <v>0</v>
      </c>
      <c r="J22" s="6">
        <f t="shared" si="0"/>
        <v>0</v>
      </c>
      <c r="K22" s="46"/>
      <c r="L22" s="47"/>
      <c r="M22" s="47"/>
      <c r="N22" s="44"/>
    </row>
    <row r="23" spans="1:14" ht="31.5" customHeight="1">
      <c r="A23" s="48">
        <v>19</v>
      </c>
      <c r="B23" s="39"/>
      <c r="C23" s="40"/>
      <c r="D23" s="41"/>
      <c r="E23" s="42"/>
      <c r="F23" s="4">
        <f t="shared" si="1"/>
        <v>0</v>
      </c>
      <c r="G23" s="4">
        <f t="shared" si="6"/>
        <v>0</v>
      </c>
      <c r="H23" s="5">
        <f t="shared" si="3"/>
        <v>0</v>
      </c>
      <c r="I23" s="5">
        <f t="shared" si="4"/>
        <v>0</v>
      </c>
      <c r="J23" s="6">
        <f t="shared" si="0"/>
        <v>0</v>
      </c>
      <c r="K23" s="46"/>
      <c r="L23" s="47"/>
      <c r="M23" s="47"/>
      <c r="N23" s="44"/>
    </row>
    <row r="24" spans="1:14" ht="31.5" customHeight="1" thickBot="1">
      <c r="A24" s="48">
        <v>20</v>
      </c>
      <c r="B24" s="39"/>
      <c r="C24" s="40"/>
      <c r="D24" s="41"/>
      <c r="E24" s="42"/>
      <c r="F24" s="4">
        <f t="shared" si="1"/>
        <v>0</v>
      </c>
      <c r="G24" s="4">
        <f t="shared" si="5"/>
        <v>0</v>
      </c>
      <c r="H24" s="5">
        <f t="shared" si="3"/>
        <v>0</v>
      </c>
      <c r="I24" s="5">
        <f t="shared" si="4"/>
        <v>0</v>
      </c>
      <c r="J24" s="6">
        <f t="shared" si="0"/>
        <v>0</v>
      </c>
      <c r="K24" s="46"/>
      <c r="L24" s="47"/>
      <c r="M24" s="47"/>
      <c r="N24" s="44"/>
    </row>
    <row r="25" spans="1:14" ht="28.5" customHeight="1" thickBot="1">
      <c r="A25" s="15" t="s">
        <v>5</v>
      </c>
      <c r="B25" s="16"/>
      <c r="C25" s="16"/>
      <c r="D25" s="16"/>
      <c r="E25" s="16"/>
      <c r="F25" s="16"/>
      <c r="G25" s="17"/>
      <c r="H25" s="11">
        <f>SUM(H5:H24)</f>
        <v>0</v>
      </c>
      <c r="I25" s="34">
        <f>SUM(I5:I24)</f>
        <v>0</v>
      </c>
      <c r="J25" s="9">
        <f>SUM(J5:J24)</f>
        <v>0</v>
      </c>
      <c r="M25" s="49"/>
      <c r="N25" s="44"/>
    </row>
    <row r="26" spans="1:14" s="50" customFormat="1" ht="28.5" customHeight="1" thickBot="1">
      <c r="A26" s="13" t="s">
        <v>6</v>
      </c>
      <c r="B26" s="14"/>
      <c r="C26" s="14"/>
      <c r="D26" s="14"/>
      <c r="E26" s="14"/>
      <c r="F26" s="14"/>
      <c r="G26" s="32"/>
      <c r="H26" s="33">
        <f>+H25/12000</f>
        <v>0</v>
      </c>
      <c r="I26" s="8"/>
      <c r="J26" s="8"/>
      <c r="M26" s="51"/>
      <c r="N26" s="52"/>
    </row>
    <row r="27" spans="1:14" ht="47.25" customHeight="1">
      <c r="B27" s="8" t="s">
        <v>8</v>
      </c>
    </row>
    <row r="28" spans="1:14" ht="17.25">
      <c r="B28" s="8" t="s">
        <v>9</v>
      </c>
    </row>
    <row r="29" spans="1:14" ht="15.75">
      <c r="A29" s="53"/>
    </row>
    <row r="30" spans="1:14" ht="15.75">
      <c r="A30" s="53"/>
    </row>
    <row r="31" spans="1:14" ht="15.75">
      <c r="A31" s="53"/>
    </row>
    <row r="32" spans="1:14" ht="15.75">
      <c r="A32" s="53"/>
    </row>
    <row r="33" spans="1:9" ht="15.75">
      <c r="A33" s="53"/>
    </row>
    <row r="34" spans="1:9" ht="15.75">
      <c r="A34" s="53"/>
    </row>
    <row r="35" spans="1:9" ht="15.75">
      <c r="A35" s="53"/>
    </row>
    <row r="36" spans="1:9" ht="15.75">
      <c r="A36" s="53"/>
    </row>
    <row r="37" spans="1:9" ht="15.75">
      <c r="A37" s="53"/>
    </row>
    <row r="38" spans="1:9" ht="15.75">
      <c r="A38" s="53"/>
    </row>
    <row r="39" spans="1:9" ht="15.75">
      <c r="A39" s="53"/>
      <c r="B39" s="54"/>
      <c r="C39" s="55"/>
      <c r="D39" s="54"/>
      <c r="E39" s="56"/>
      <c r="F39" s="56"/>
      <c r="G39" s="56"/>
      <c r="H39" s="57"/>
      <c r="I39" s="57"/>
    </row>
    <row r="40" spans="1:9" ht="15.75">
      <c r="A40" s="53"/>
    </row>
    <row r="41" spans="1:9" ht="15.75">
      <c r="A41" s="53"/>
    </row>
    <row r="42" spans="1:9" ht="15.75">
      <c r="A42" s="53"/>
    </row>
  </sheetData>
  <sheetProtection password="CA6C" sheet="1" objects="1" scenarios="1"/>
  <mergeCells count="10">
    <mergeCell ref="A26:G26"/>
    <mergeCell ref="A25:G25"/>
    <mergeCell ref="H3:J3"/>
    <mergeCell ref="A1:J1"/>
    <mergeCell ref="A2:J2"/>
    <mergeCell ref="A3:A4"/>
    <mergeCell ref="B3:B4"/>
    <mergeCell ref="D3:D4"/>
    <mergeCell ref="E3:G3"/>
    <mergeCell ref="C3:C4"/>
  </mergeCells>
  <phoneticPr fontId="31" type="noConversion"/>
  <pageMargins left="0.19685039370078741" right="0.19685039370078741" top="0.78740157480314965" bottom="0.78740157480314965" header="0.31496062992125984" footer="0.31496062992125984"/>
  <pageSetup paperSize="9" scale="55" orientation="portrait" r:id="rId1"/>
  <headerFooter>
    <oddHeader>&amp;RPříloha č. 7</oddHeader>
  </headerFooter>
  <ignoredErrors>
    <ignoredError sqref="F11:G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č.7</vt:lpstr>
      <vt:lpstr>'příloha č.7'!Oblast_tisku</vt:lpstr>
    </vt:vector>
  </TitlesOfParts>
  <Company>Abbott Laboratories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Bednář</cp:lastModifiedBy>
  <cp:lastPrinted>2014-11-26T21:34:56Z</cp:lastPrinted>
  <dcterms:created xsi:type="dcterms:W3CDTF">2014-01-13T13:24:36Z</dcterms:created>
  <dcterms:modified xsi:type="dcterms:W3CDTF">2015-06-26T18:17:19Z</dcterms:modified>
</cp:coreProperties>
</file>